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C953618A-6239-4572-87DE-9C91E8055FFB}" xr6:coauthVersionLast="47" xr6:coauthVersionMax="47" xr10:uidLastSave="{00000000-0000-0000-0000-000000000000}"/>
  <bookViews>
    <workbookView xWindow="490" yWindow="450" windowWidth="19140" windowHeight="1006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I9" i="1"/>
  <c r="I10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<sst xmlns="http://schemas.openxmlformats.org/spreadsheetml/2006/main" count="60" uniqueCount="32">
  <si>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</si>
  <si>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</si>
  <si>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</si>
  <si>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</si>
  <si>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</si>
  <si>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</si>
  <si>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</si>
  <si>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</si>
  <si>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</si>
  <si>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</si>
  <si>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</si>
  <si>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</si>
  <si>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</si>
  <si>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</si>
  <si>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</si>
  <si>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</si>
  <si>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</si>
  <si>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</si>
  <si>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</si>
  <si>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</si>
  <si>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</si>
  <si>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</si>
  <si>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</si>
  <si>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POR KM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</si>
  <si>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</si>
  <si>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PRECIO HORA DE ESPERA</t>
  </si>
  <si>
    <t>NO PROGRAMADO</t>
  </si>
  <si>
    <t>Nº TRAYECTOS ANUALES  ESTIMADOS</t>
  </si>
  <si>
    <t>PRESUPUESTO ANUAL OFERTADO</t>
  </si>
  <si>
    <t>Nº LICT/99/029/2024/0100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</si>
  <si>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</si>
  <si>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otros medios de los centros asistenciales de FREMAP, Mutua Colaboradora con la Seguridad Social Nº61, en Jerez.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</si>
</sst>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4" fontId="0" fillId="0" borderId="0" xfId="0" applyNumberFormat="1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6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5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 wrapText="1"/>
    </xf>
    <xf numFmtId="164" fontId="0" fillId="0" borderId="0" xfId="0" applyNumberFormat="1" applyProtection="1"/>
    <xf numFmtId="3" fontId="16" fillId="0" borderId="1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left" vertical="top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3" fontId="16" fillId="0" borderId="4" xfId="0" applyNumberFormat="1" applyFont="1" applyBorder="1" applyAlignment="1" applyProtection="1">
      <alignment horizontal="center" vertical="center"/>
    </xf>
    <xf numFmtId="3" fontId="16" fillId="0" borderId="3" xfId="0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64" fontId="16" fillId="0" borderId="1" xfId="0" applyNumberFormat="1" applyFont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topLeftCell="C2" zoomScale="80" zoomScaleNormal="80" workbookViewId="0">
      <selection activeCell="G9" sqref="G9:G10"/>
    </sheetView>
  </sheetViews>
  <sheetFormatPr baseColWidth="10" defaultColWidth="9.08984375" defaultRowHeight="14.5" x14ac:dyDescent="0.35"/>
  <cols>
    <col min="1" max="1" width="36.08984375" customWidth="1"/>
    <col min="2" max="3" width="25.179687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1" width="11.81640625" bestFit="1" customWidth="1"/>
    <col min="12" max="12" width="9.08984375" customWidth="1"/>
    <col min="14" max="14" width="9.54296875" bestFit="1" customWidth="1"/>
  </cols>
  <sheetData>
    <row r="1" spans="1:14" ht="36" x14ac:dyDescent="0.35">
      <c r="A1" s="63" t="s">
        <v>30</v>
      </c>
      <c r="B1" s="63"/>
      <c r="C1" s="63"/>
      <c r="D1" s="63"/>
      <c r="E1" s="63"/>
      <c r="F1" s="63"/>
      <c r="G1" s="63"/>
      <c r="H1" s="63"/>
      <c r="I1" s="63"/>
      <c r="J1" s="35"/>
    </row>
    <row r="2" spans="1:14" ht="61.75" customHeight="1" x14ac:dyDescent="0.35">
      <c r="A2" s="69" t="s">
        <v>31</v>
      </c>
      <c r="B2" s="69"/>
      <c r="C2" s="69"/>
      <c r="D2" s="69"/>
      <c r="E2" s="69"/>
      <c r="F2" s="69"/>
      <c r="G2" s="69"/>
      <c r="H2" s="69"/>
      <c r="I2" s="69"/>
      <c r="J2" s="35"/>
    </row>
    <row r="3" spans="1:14" ht="33.65" customHeight="1" x14ac:dyDescent="0.35">
      <c r="A3" s="68" t="s">
        <v>29</v>
      </c>
      <c r="B3" s="68"/>
      <c r="C3" s="68"/>
      <c r="D3" s="68"/>
      <c r="E3" s="68"/>
      <c r="F3" s="68"/>
      <c r="G3" s="68"/>
      <c r="H3" s="68"/>
      <c r="I3" s="68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7"/>
    </row>
    <row r="5" spans="1:14" ht="84.75" customHeight="1" x14ac:dyDescent="0.35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  <c r="J6" s="39"/>
    </row>
    <row r="7" spans="1:14" s="32" customFormat="1" ht="90" customHeight="1" x14ac:dyDescent="0.35">
      <c r="A7" s="64" t="s">
        <v>1</v>
      </c>
      <c r="B7" s="65"/>
      <c r="C7" s="65"/>
      <c r="D7" s="66"/>
      <c r="E7" s="40" t="s">
        <v>27</v>
      </c>
      <c r="F7" s="40" t="s">
        <v>12</v>
      </c>
      <c r="G7" s="40" t="s">
        <v>13</v>
      </c>
      <c r="H7" s="41" t="s">
        <v>5</v>
      </c>
      <c r="I7" s="42" t="s">
        <v>28</v>
      </c>
      <c r="J7" s="43"/>
    </row>
    <row r="8" spans="1:14" s="32" customFormat="1" ht="17.399999999999999" customHeight="1" x14ac:dyDescent="0.35">
      <c r="A8" s="44"/>
      <c r="B8" s="44"/>
      <c r="C8" s="44"/>
      <c r="D8" s="45"/>
      <c r="E8" s="46"/>
      <c r="F8" s="46"/>
      <c r="G8" s="46"/>
      <c r="H8" s="43"/>
      <c r="I8" s="46"/>
      <c r="J8" s="38"/>
    </row>
    <row r="9" spans="1:14" s="32" customFormat="1" ht="27.65" customHeight="1" x14ac:dyDescent="0.35">
      <c r="A9" s="70" t="s">
        <v>24</v>
      </c>
      <c r="B9" s="70" t="s">
        <v>26</v>
      </c>
      <c r="C9" s="71" t="s">
        <v>23</v>
      </c>
      <c r="D9" s="72"/>
      <c r="E9" s="61">
        <v>154</v>
      </c>
      <c r="F9" s="61">
        <v>24686</v>
      </c>
      <c r="G9" s="82">
        <v>0.62</v>
      </c>
      <c r="H9" s="34"/>
      <c r="I9" s="47" t="str">
        <f>+IF(H9&lt;=0,"Precio no válido",IF(H9&gt;G9,"Precio no válido",ROUND(F9*H9,2)))</f>
        <v>Precio no válido</v>
      </c>
      <c r="J9" s="38"/>
    </row>
    <row r="10" spans="1:14" s="32" customFormat="1" ht="31" customHeight="1" x14ac:dyDescent="0.35">
      <c r="A10" s="70"/>
      <c r="B10" s="70"/>
      <c r="C10" s="71" t="s">
        <v>25</v>
      </c>
      <c r="D10" s="72"/>
      <c r="E10" s="73">
        <v>180</v>
      </c>
      <c r="F10" s="74"/>
      <c r="G10" s="82">
        <v>12</v>
      </c>
      <c r="H10" s="34"/>
      <c r="I10" s="47" t="str">
        <f>+IF(H10&lt;=0,"Precio no válido",IF(H10&gt;G10,"Precio no válido",ROUND(E10*H10,2)))</f>
        <v>Precio no válido</v>
      </c>
      <c r="J10" s="38"/>
    </row>
    <row r="11" spans="1:14" s="32" customFormat="1" ht="27.65" customHeight="1" x14ac:dyDescent="0.35">
      <c r="A11" s="43"/>
      <c r="B11" s="48"/>
      <c r="C11" s="48"/>
      <c r="D11" s="48"/>
      <c r="E11" s="49"/>
      <c r="F11" s="49"/>
      <c r="G11" s="49"/>
      <c r="H11" s="49"/>
      <c r="I11" s="49"/>
      <c r="J11" s="38"/>
    </row>
    <row r="12" spans="1:14" s="32" customFormat="1" ht="27.65" customHeight="1" x14ac:dyDescent="0.35">
      <c r="A12" s="50"/>
      <c r="B12" s="59"/>
      <c r="C12" s="51"/>
      <c r="D12" s="51"/>
      <c r="E12" s="52"/>
      <c r="F12" s="52"/>
      <c r="G12" s="52"/>
      <c r="H12" s="53"/>
      <c r="I12" s="53"/>
      <c r="J12" s="38"/>
    </row>
    <row r="13" spans="1:14" s="32" customFormat="1" ht="15.5" x14ac:dyDescent="0.35">
      <c r="A13" s="50"/>
      <c r="B13" s="38"/>
      <c r="C13" s="38"/>
      <c r="D13" s="38"/>
      <c r="E13" s="38"/>
      <c r="F13" s="54"/>
      <c r="G13" s="53"/>
      <c r="H13" s="53"/>
      <c r="I13" s="53"/>
      <c r="J13"/>
      <c r="K13"/>
      <c r="L13"/>
      <c r="M13"/>
      <c r="N13"/>
    </row>
    <row r="14" spans="1:14" s="32" customFormat="1" ht="15.65" customHeight="1" x14ac:dyDescent="0.35">
      <c r="A14" s="50"/>
      <c r="B14" s="38"/>
      <c r="C14" s="38"/>
      <c r="D14" s="38"/>
      <c r="E14" s="38"/>
      <c r="F14" s="38"/>
      <c r="G14" s="38"/>
      <c r="H14" s="38"/>
      <c r="I14" s="38"/>
      <c r="J14"/>
      <c r="K14"/>
      <c r="L14"/>
      <c r="M14"/>
      <c r="N14"/>
    </row>
    <row r="15" spans="1:14" s="32" customFormat="1" ht="45.65" customHeight="1" x14ac:dyDescent="0.35">
      <c r="A15" s="50"/>
      <c r="B15" s="38"/>
      <c r="C15" s="38"/>
      <c r="D15" s="38"/>
      <c r="E15" s="54"/>
      <c r="F15" s="38"/>
      <c r="G15" s="38"/>
      <c r="H15" s="38"/>
      <c r="I15" s="60"/>
      <c r="J15"/>
      <c r="K15"/>
      <c r="L15"/>
      <c r="M15"/>
      <c r="N15"/>
    </row>
    <row r="16" spans="1:14" s="32" customFormat="1" ht="86" customHeight="1" x14ac:dyDescent="0.35">
      <c r="A16" s="43"/>
      <c r="B16" s="55" t="s">
        <v>7</v>
      </c>
      <c r="C16" s="56" t="str">
        <f>+IF(COUNTIF(I9:I10,"Precio no válido"),"Precio no válido",IF(SUM(I9:I10)&lt;=0,"Precio no válido",SUM(I9:I10))*2)</f>
        <v>Precio no válido</v>
      </c>
      <c r="D16" s="57" t="s">
        <v>3</v>
      </c>
      <c r="E16" s="43"/>
      <c r="F16" s="58"/>
      <c r="G16" s="38"/>
      <c r="H16" s="38"/>
      <c r="I16" s="38"/>
      <c r="J16"/>
      <c r="K16"/>
      <c r="L16"/>
      <c r="M16"/>
      <c r="N16"/>
    </row>
    <row r="17" spans="1:10" s="32" customFormat="1" ht="20.399999999999999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15.5" x14ac:dyDescent="0.35">
      <c r="A18"/>
      <c r="B18" s="2"/>
      <c r="C18" s="62"/>
      <c r="D18" s="62"/>
      <c r="E18"/>
      <c r="F18"/>
      <c r="G18"/>
      <c r="H18"/>
      <c r="I18"/>
      <c r="J18"/>
    </row>
    <row r="19" spans="1:10" x14ac:dyDescent="0.35">
      <c r="J19"/>
    </row>
    <row r="20" spans="1:10" x14ac:dyDescent="0.35">
      <c r="J20"/>
    </row>
    <row r="21" spans="1:10" x14ac:dyDescent="0.35">
      <c r="J21"/>
    </row>
  </sheetData>
  <sheetProtection algorithmName="SHA-512" hashValue="3G5R0q6u8dInT/VaNbFC/VpqE7Nwdn/jZCQ7ezK2JbWLNYGGuLV+iCJIVxXaibaq93Hwzk9Hq2uKGOWYw3JC9Q==" saltValue="hkFfgxw8/yU3zbASXazZkg==" spinCount="100000" sheet="1" objects="1" scenarios="1"/>
  <mergeCells count="11">
    <mergeCell ref="C18:D18"/>
    <mergeCell ref="A1:I1"/>
    <mergeCell ref="A7:D7"/>
    <mergeCell ref="A5:I5"/>
    <mergeCell ref="A3:I3"/>
    <mergeCell ref="A2:I2"/>
    <mergeCell ref="A9:A10"/>
    <mergeCell ref="B9:B10"/>
    <mergeCell ref="C10:D10"/>
    <mergeCell ref="C9:D9"/>
    <mergeCell ref="E10:F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NUMERO DE DECIMALES INCORRECTO" error="Se deben incluir como máximo dos decimales" sqref="H9:H10" xr:uid="{D5F76EFD-B09D-4C70-B748-AB31E1B8BAC8}">
      <formula1>IF(H9&gt;0,H9*100=INT(H9*100),"ERROR")+IF(H9&lt;=G9,H9*10=INT(H9*100),"ERROR")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3" t="s">
        <v>9</v>
      </c>
      <c r="B1" s="63"/>
      <c r="C1" s="63"/>
      <c r="D1" s="63"/>
      <c r="E1" s="63"/>
      <c r="F1" s="63"/>
      <c r="G1" s="63"/>
    </row>
    <row r="2" spans="1:12" ht="36" customHeight="1" x14ac:dyDescent="0.35">
      <c r="A2" s="77" t="s">
        <v>14</v>
      </c>
      <c r="B2" s="77"/>
      <c r="C2" s="77"/>
      <c r="D2" s="77"/>
      <c r="E2" s="77"/>
      <c r="F2" s="77"/>
      <c r="G2" s="9"/>
    </row>
    <row r="3" spans="1:12" ht="33.5" x14ac:dyDescent="0.35">
      <c r="A3" s="78" t="s">
        <v>15</v>
      </c>
      <c r="B3" s="78"/>
      <c r="C3" s="78"/>
      <c r="D3" s="78"/>
      <c r="E3" s="78"/>
      <c r="F3" s="78"/>
      <c r="G3" s="7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9" t="s">
        <v>1</v>
      </c>
      <c r="B7" s="80"/>
      <c r="C7" s="81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5" t="s">
        <v>20</v>
      </c>
      <c r="B9" s="75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75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10</v>
      </c>
      <c r="B11" s="75"/>
      <c r="C11" s="75"/>
      <c r="D11" s="76">
        <v>10</v>
      </c>
      <c r="E11" s="7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3" t="s">
        <v>9</v>
      </c>
      <c r="B1" s="63"/>
      <c r="C1" s="63"/>
      <c r="D1" s="63"/>
      <c r="E1" s="63"/>
      <c r="F1" s="63"/>
      <c r="G1" s="63"/>
    </row>
    <row r="2" spans="1:12" ht="36" customHeight="1" x14ac:dyDescent="0.35">
      <c r="A2" s="77" t="s">
        <v>14</v>
      </c>
      <c r="B2" s="77"/>
      <c r="C2" s="77"/>
      <c r="D2" s="77"/>
      <c r="E2" s="77"/>
      <c r="F2" s="77"/>
      <c r="G2" s="9"/>
    </row>
    <row r="3" spans="1:12" ht="33.5" x14ac:dyDescent="0.35">
      <c r="A3" s="78" t="s">
        <v>15</v>
      </c>
      <c r="B3" s="78"/>
      <c r="C3" s="78"/>
      <c r="D3" s="78"/>
      <c r="E3" s="78"/>
      <c r="F3" s="78"/>
      <c r="G3" s="7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9" t="s">
        <v>1</v>
      </c>
      <c r="B7" s="80"/>
      <c r="C7" s="81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5" t="s">
        <v>20</v>
      </c>
      <c r="B9" s="75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75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10</v>
      </c>
      <c r="B11" s="75"/>
      <c r="C11" s="75"/>
      <c r="D11" s="76">
        <v>10</v>
      </c>
      <c r="E11" s="7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2024-10-01T11:21:40Z</dcterms:modified>
</cp:coreProperties>
</file>